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g.HS\HarmonyProjects\USB_AppMZVendor_INT\"/>
    </mc:Choice>
  </mc:AlternateContent>
  <bookViews>
    <workbookView xWindow="0" yWindow="0" windowWidth="25200" windowHeight="11850"/>
  </bookViews>
  <sheets>
    <sheet name="80x60d" sheetId="12" r:id="rId1"/>
    <sheet name="160x120d" sheetId="3" r:id="rId2"/>
    <sheet name="120x84dR2" sheetId="5" r:id="rId3"/>
    <sheet name="80x64d" sheetId="4" r:id="rId4"/>
    <sheet name="84x60d" sheetId="6" r:id="rId5"/>
    <sheet name="60x40d" sheetId="1" r:id="rId6"/>
    <sheet name="32x32d" sheetId="8" r:id="rId7"/>
    <sheet name="16x16dr3" sheetId="11" r:id="rId8"/>
    <sheet name="16x16d" sheetId="9" r:id="rId9"/>
    <sheet name="8x8d" sheetId="10" r:id="rId10"/>
    <sheet name="DataRates" sheetId="7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2" l="1"/>
  <c r="B4" i="12"/>
  <c r="B5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F8" i="11" l="1"/>
  <c r="B4" i="11"/>
  <c r="B5" i="11" s="1"/>
  <c r="B7" i="11" s="1"/>
  <c r="B8" i="11" s="1"/>
  <c r="B9" i="11" s="1"/>
  <c r="B10" i="11" s="1"/>
  <c r="B11" i="11" s="1"/>
  <c r="B12" i="11" s="1"/>
  <c r="B13" i="11" s="1"/>
  <c r="B14" i="11" s="1"/>
  <c r="B15" i="11" s="1"/>
  <c r="D12" i="7" l="1"/>
  <c r="E12" i="7" s="1"/>
  <c r="D9" i="7"/>
  <c r="E9" i="7" s="1"/>
  <c r="D6" i="7"/>
  <c r="E6" i="7" s="1"/>
  <c r="B7" i="10"/>
  <c r="F8" i="10"/>
  <c r="B4" i="10"/>
  <c r="B5" i="10" s="1"/>
  <c r="F8" i="9"/>
  <c r="D7" i="7" s="1"/>
  <c r="E7" i="7" s="1"/>
  <c r="B4" i="9"/>
  <c r="B5" i="9" s="1"/>
  <c r="B7" i="9" s="1"/>
  <c r="B8" i="9" s="1"/>
  <c r="B9" i="9" s="1"/>
  <c r="B10" i="9" s="1"/>
  <c r="B11" i="9" s="1"/>
  <c r="B12" i="9" s="1"/>
  <c r="B13" i="9" s="1"/>
  <c r="B14" i="9" s="1"/>
  <c r="B15" i="9" s="1"/>
  <c r="B8" i="10" l="1"/>
  <c r="B9" i="10" s="1"/>
  <c r="B10" i="10" s="1"/>
  <c r="B11" i="10" s="1"/>
  <c r="D5" i="7"/>
  <c r="D8" i="7"/>
  <c r="E8" i="7" s="1"/>
  <c r="F8" i="8"/>
  <c r="B4" i="8"/>
  <c r="B5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D10" i="7"/>
  <c r="E10" i="7" s="1"/>
  <c r="D11" i="7"/>
  <c r="E11" i="7" s="1"/>
  <c r="B22" i="5" l="1"/>
  <c r="B23" i="5" s="1"/>
  <c r="B20" i="5"/>
  <c r="B21" i="5" s="1"/>
  <c r="B24" i="6"/>
  <c r="B25" i="6" s="1"/>
  <c r="B20" i="6"/>
  <c r="B21" i="6"/>
  <c r="B22" i="6" s="1"/>
  <c r="B23" i="6" s="1"/>
  <c r="F8" i="6"/>
  <c r="G8" i="6"/>
  <c r="B4" i="6" l="1"/>
  <c r="B5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F8" i="5" l="1"/>
  <c r="B4" i="5"/>
  <c r="B5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F8" i="4" l="1"/>
  <c r="B4" i="4"/>
  <c r="B5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22" i="3" l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F8" i="3"/>
  <c r="B4" i="3"/>
  <c r="B5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0" i="1" l="1"/>
  <c r="B10" i="1"/>
  <c r="F8" i="1"/>
  <c r="B21" i="1"/>
  <c r="B11" i="1" s="1"/>
  <c r="B12" i="1" s="1"/>
  <c r="B13" i="1" s="1"/>
  <c r="B14" i="1" s="1"/>
  <c r="B15" i="1" s="1"/>
  <c r="B16" i="1" s="1"/>
  <c r="B17" i="1" s="1"/>
  <c r="B18" i="1" s="1"/>
  <c r="B19" i="1" s="1"/>
  <c r="B9" i="1"/>
  <c r="B8" i="1"/>
  <c r="B7" i="1"/>
  <c r="B5" i="1"/>
  <c r="B4" i="1"/>
</calcChain>
</file>

<file path=xl/sharedStrings.xml><?xml version="1.0" encoding="utf-8"?>
<sst xmlns="http://schemas.openxmlformats.org/spreadsheetml/2006/main" count="272" uniqueCount="61">
  <si>
    <t>…</t>
  </si>
  <si>
    <t>Pix0</t>
  </si>
  <si>
    <t>Pix2399</t>
  </si>
  <si>
    <t>elOff 0</t>
  </si>
  <si>
    <t>elOff 479</t>
  </si>
  <si>
    <t>SPALTE</t>
  </si>
  <si>
    <t>ZEILE</t>
  </si>
  <si>
    <t>NROFROWSPERBLOCK</t>
  </si>
  <si>
    <t>VDD</t>
  </si>
  <si>
    <t>TA</t>
  </si>
  <si>
    <t>ATC1</t>
  </si>
  <si>
    <t>ATC0</t>
  </si>
  <si>
    <t>PT0</t>
  </si>
  <si>
    <t>NROFBLOCKS</t>
  </si>
  <si>
    <t>PT1</t>
  </si>
  <si>
    <t>PT2</t>
  </si>
  <si>
    <t>PT3</t>
  </si>
  <si>
    <t>PT4</t>
  </si>
  <si>
    <t>PT5</t>
  </si>
  <si>
    <t>PT6</t>
  </si>
  <si>
    <t>PT7</t>
  </si>
  <si>
    <t>PT8</t>
  </si>
  <si>
    <t>PT9</t>
  </si>
  <si>
    <t>DATALENGTH</t>
  </si>
  <si>
    <t>NROFPTAT</t>
  </si>
  <si>
    <t>NROFATC</t>
  </si>
  <si>
    <t>PT10</t>
  </si>
  <si>
    <t>PT11</t>
  </si>
  <si>
    <t>PT12</t>
  </si>
  <si>
    <t>PT13</t>
  </si>
  <si>
    <t>PT14</t>
  </si>
  <si>
    <t>PT15</t>
  </si>
  <si>
    <t>PT16</t>
  </si>
  <si>
    <t>PT17</t>
  </si>
  <si>
    <t>PT18</t>
  </si>
  <si>
    <t>PT19</t>
  </si>
  <si>
    <t>PT20</t>
  </si>
  <si>
    <t>PT21</t>
  </si>
  <si>
    <t>PT22</t>
  </si>
  <si>
    <t>PT23</t>
  </si>
  <si>
    <t>Pix5119</t>
  </si>
  <si>
    <t>elOff 1279</t>
  </si>
  <si>
    <t>Pix5039</t>
  </si>
  <si>
    <t>elOff 719</t>
  </si>
  <si>
    <t>elOff 1679</t>
  </si>
  <si>
    <t>Type</t>
  </si>
  <si>
    <t>32x32d</t>
  </si>
  <si>
    <t>80x64d</t>
  </si>
  <si>
    <t>120x84d</t>
  </si>
  <si>
    <t>FPS</t>
  </si>
  <si>
    <t>[kB/s]</t>
  </si>
  <si>
    <t>84x60d</t>
  </si>
  <si>
    <t>160x120d</t>
  </si>
  <si>
    <t>8x8d</t>
  </si>
  <si>
    <t>16x16d</t>
  </si>
  <si>
    <t>Pix1023</t>
  </si>
  <si>
    <t>elOff 255</t>
  </si>
  <si>
    <t>Pix255</t>
  </si>
  <si>
    <t>elOff 127</t>
  </si>
  <si>
    <t>Pix63</t>
  </si>
  <si>
    <t>elOff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</si>
</sst>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Border="1"/>
    <xf numFmtId="2" fontId="0" fillId="0" borderId="2" xfId="0" applyNumberFormat="1" applyBorder="1"/>
    <xf numFmtId="0" fontId="0" fillId="0" borderId="4" xfId="0" applyBorder="1"/>
    <xf numFmtId="2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0" fontId="0" fillId="0" borderId="3" xfId="0" applyFill="1" applyBorder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B7" sqref="B7"/>
    </sheetView>
  </sheetViews>
  <sheetFormatPr baseColWidth="10" defaultRowHeight="15" x14ac:dyDescent="0.25"/>
  <cols>
    <col min="5" max="5" width="20.5703125" bestFit="1" customWidth="1"/>
  </cols>
  <sheetData>
    <row r="1" spans="2:6" x14ac:dyDescent="0.25">
      <c r="E1" t="s">
        <v>25</v>
      </c>
      <c r="F1" s="1">
        <v>2</v>
      </c>
    </row>
    <row r="2" spans="2:6" x14ac:dyDescent="0.25">
      <c r="B2">
        <v>0</v>
      </c>
      <c r="C2" t="s">
        <v>1</v>
      </c>
      <c r="E2" t="s">
        <v>5</v>
      </c>
      <c r="F2" s="1">
        <v>80</v>
      </c>
    </row>
    <row r="3" spans="2:6" x14ac:dyDescent="0.25">
      <c r="B3" t="s">
        <v>0</v>
      </c>
      <c r="E3" t="s">
        <v>6</v>
      </c>
      <c r="F3" s="1">
        <v>60</v>
      </c>
    </row>
    <row r="4" spans="2:6" x14ac:dyDescent="0.25">
      <c r="B4">
        <f>F2*F3-1</f>
        <v>4799</v>
      </c>
      <c r="C4" t="s">
        <v>2</v>
      </c>
      <c r="E4" t="s">
        <v>7</v>
      </c>
      <c r="F4" s="1">
        <v>5</v>
      </c>
    </row>
    <row r="5" spans="2:6" x14ac:dyDescent="0.25">
      <c r="B5">
        <f>B4+1</f>
        <v>4800</v>
      </c>
      <c r="C5" t="s">
        <v>3</v>
      </c>
      <c r="E5" t="s">
        <v>13</v>
      </c>
      <c r="F5" s="1">
        <v>6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5599</v>
      </c>
      <c r="C7" t="s">
        <v>4</v>
      </c>
    </row>
    <row r="8" spans="2:6" x14ac:dyDescent="0.25">
      <c r="B8">
        <f t="shared" ref="B8:B35" si="0">B7+1</f>
        <v>5600</v>
      </c>
      <c r="C8" t="s">
        <v>8</v>
      </c>
      <c r="E8" t="s">
        <v>23</v>
      </c>
      <c r="F8">
        <f>F2*F3+(F4*F2*F6)+2+(F6*F5)+F1</f>
        <v>5616</v>
      </c>
    </row>
    <row r="9" spans="2:6" x14ac:dyDescent="0.25">
      <c r="B9">
        <f t="shared" si="0"/>
        <v>5601</v>
      </c>
      <c r="C9" t="s">
        <v>9</v>
      </c>
    </row>
    <row r="10" spans="2:6" x14ac:dyDescent="0.25">
      <c r="B10">
        <f t="shared" si="0"/>
        <v>5602</v>
      </c>
      <c r="C10" t="s">
        <v>12</v>
      </c>
    </row>
    <row r="11" spans="2:6" x14ac:dyDescent="0.25">
      <c r="B11">
        <f t="shared" si="0"/>
        <v>5603</v>
      </c>
      <c r="C11" t="s">
        <v>14</v>
      </c>
    </row>
    <row r="12" spans="2:6" x14ac:dyDescent="0.25">
      <c r="B12">
        <f t="shared" si="0"/>
        <v>5604</v>
      </c>
      <c r="C12" t="s">
        <v>15</v>
      </c>
    </row>
    <row r="13" spans="2:6" x14ac:dyDescent="0.25">
      <c r="B13">
        <f t="shared" si="0"/>
        <v>5605</v>
      </c>
      <c r="C13" t="s">
        <v>16</v>
      </c>
    </row>
    <row r="14" spans="2:6" x14ac:dyDescent="0.25">
      <c r="B14">
        <f t="shared" si="0"/>
        <v>5606</v>
      </c>
      <c r="C14" t="s">
        <v>17</v>
      </c>
    </row>
    <row r="15" spans="2:6" x14ac:dyDescent="0.25">
      <c r="B15">
        <f t="shared" si="0"/>
        <v>5607</v>
      </c>
      <c r="C15" t="s">
        <v>18</v>
      </c>
    </row>
    <row r="16" spans="2:6" x14ac:dyDescent="0.25">
      <c r="B16">
        <f t="shared" si="0"/>
        <v>5608</v>
      </c>
      <c r="C16" t="s">
        <v>19</v>
      </c>
    </row>
    <row r="17" spans="2:3" x14ac:dyDescent="0.25">
      <c r="B17">
        <f t="shared" si="0"/>
        <v>5609</v>
      </c>
      <c r="C17" t="s">
        <v>20</v>
      </c>
    </row>
    <row r="18" spans="2:3" x14ac:dyDescent="0.25">
      <c r="B18">
        <f t="shared" si="0"/>
        <v>5610</v>
      </c>
      <c r="C18" t="s">
        <v>21</v>
      </c>
    </row>
    <row r="19" spans="2:3" x14ac:dyDescent="0.25">
      <c r="B19">
        <f t="shared" si="0"/>
        <v>5611</v>
      </c>
      <c r="C19" t="s">
        <v>22</v>
      </c>
    </row>
    <row r="20" spans="2:3" x14ac:dyDescent="0.25">
      <c r="B20">
        <f t="shared" si="0"/>
        <v>5612</v>
      </c>
      <c r="C20" t="s">
        <v>26</v>
      </c>
    </row>
    <row r="21" spans="2:3" x14ac:dyDescent="0.25">
      <c r="B21">
        <f t="shared" si="0"/>
        <v>5613</v>
      </c>
      <c r="C21" t="s">
        <v>27</v>
      </c>
    </row>
    <row r="22" spans="2:3" x14ac:dyDescent="0.25">
      <c r="B22">
        <f t="shared" si="0"/>
        <v>5614</v>
      </c>
      <c r="C22" t="s">
        <v>11</v>
      </c>
    </row>
    <row r="23" spans="2:3" x14ac:dyDescent="0.25">
      <c r="B23">
        <f t="shared" si="0"/>
        <v>5615</v>
      </c>
      <c r="C23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opLeftCell="A7" workbookViewId="0">
      <selection activeCell="C10" sqref="C10"/>
    </sheetView>
  </sheetViews>
  <sheetFormatPr baseColWidth="10" defaultRowHeight="15" x14ac:dyDescent="0.25"/>
  <cols>
    <col min="5" max="5" width="20.5703125" bestFit="1" customWidth="1"/>
  </cols>
  <sheetData>
    <row r="1" spans="2:6" x14ac:dyDescent="0.25">
      <c r="E1" t="s">
        <v>25</v>
      </c>
      <c r="F1" s="1">
        <v>2</v>
      </c>
    </row>
    <row r="2" spans="2:6" x14ac:dyDescent="0.25">
      <c r="B2">
        <v>0</v>
      </c>
      <c r="C2" t="s">
        <v>1</v>
      </c>
      <c r="E2" t="s">
        <v>5</v>
      </c>
      <c r="F2" s="1">
        <v>160</v>
      </c>
    </row>
    <row r="3" spans="2:6" x14ac:dyDescent="0.25">
      <c r="B3" t="s">
        <v>0</v>
      </c>
      <c r="E3" t="s">
        <v>6</v>
      </c>
      <c r="F3" s="1">
        <v>120</v>
      </c>
    </row>
    <row r="4" spans="2:6" x14ac:dyDescent="0.25">
      <c r="B4">
        <f>F2*F3-1</f>
        <v>19199</v>
      </c>
      <c r="C4" t="s">
        <v>2</v>
      </c>
      <c r="E4" t="s">
        <v>7</v>
      </c>
      <c r="F4" s="1">
        <v>5</v>
      </c>
    </row>
    <row r="5" spans="2:6" x14ac:dyDescent="0.25">
      <c r="B5">
        <f>B4+1</f>
        <v>19200</v>
      </c>
      <c r="C5" t="s">
        <v>3</v>
      </c>
      <c r="E5" t="s">
        <v>13</v>
      </c>
      <c r="F5" s="1">
        <v>12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20799</v>
      </c>
      <c r="C7" t="s">
        <v>4</v>
      </c>
    </row>
    <row r="8" spans="2:6" x14ac:dyDescent="0.25">
      <c r="B8">
        <f t="shared" ref="B8:B35" si="0">B7+1</f>
        <v>20800</v>
      </c>
      <c r="C8" t="s">
        <v>8</v>
      </c>
      <c r="E8" t="s">
        <v>23</v>
      </c>
      <c r="F8">
        <f>F2*F3+(F4*F2*F6)+2+(F6*F5)+F1</f>
        <v>20828</v>
      </c>
    </row>
    <row r="9" spans="2:6" x14ac:dyDescent="0.25">
      <c r="B9">
        <f t="shared" si="0"/>
        <v>20801</v>
      </c>
      <c r="C9" t="s">
        <v>9</v>
      </c>
    </row>
    <row r="10" spans="2:6" x14ac:dyDescent="0.25">
      <c r="B10">
        <f t="shared" si="0"/>
        <v>20802</v>
      </c>
      <c r="C10" t="s">
        <v>12</v>
      </c>
    </row>
    <row r="11" spans="2:6" x14ac:dyDescent="0.25">
      <c r="B11">
        <f t="shared" si="0"/>
        <v>20803</v>
      </c>
      <c r="C11" t="s">
        <v>14</v>
      </c>
    </row>
    <row r="12" spans="2:6" x14ac:dyDescent="0.25">
      <c r="B12">
        <f t="shared" si="0"/>
        <v>20804</v>
      </c>
      <c r="C12" t="s">
        <v>15</v>
      </c>
    </row>
    <row r="13" spans="2:6" x14ac:dyDescent="0.25">
      <c r="B13">
        <f t="shared" si="0"/>
        <v>20805</v>
      </c>
      <c r="C13" t="s">
        <v>16</v>
      </c>
    </row>
    <row r="14" spans="2:6" x14ac:dyDescent="0.25">
      <c r="B14">
        <f t="shared" si="0"/>
        <v>20806</v>
      </c>
      <c r="C14" t="s">
        <v>17</v>
      </c>
    </row>
    <row r="15" spans="2:6" x14ac:dyDescent="0.25">
      <c r="B15">
        <f t="shared" si="0"/>
        <v>20807</v>
      </c>
      <c r="C15" t="s">
        <v>18</v>
      </c>
    </row>
    <row r="16" spans="2:6" x14ac:dyDescent="0.25">
      <c r="B16">
        <f t="shared" si="0"/>
        <v>20808</v>
      </c>
      <c r="C16" t="s">
        <v>19</v>
      </c>
    </row>
    <row r="17" spans="2:3" x14ac:dyDescent="0.25">
      <c r="B17">
        <f t="shared" si="0"/>
        <v>20809</v>
      </c>
      <c r="C17" t="s">
        <v>20</v>
      </c>
    </row>
    <row r="18" spans="2:3" x14ac:dyDescent="0.25">
      <c r="B18">
        <f t="shared" si="0"/>
        <v>20810</v>
      </c>
      <c r="C18" t="s">
        <v>21</v>
      </c>
    </row>
    <row r="19" spans="2:3" x14ac:dyDescent="0.25">
      <c r="B19">
        <f t="shared" si="0"/>
        <v>20811</v>
      </c>
      <c r="C19" t="s">
        <v>22</v>
      </c>
    </row>
    <row r="20" spans="2:3" x14ac:dyDescent="0.25">
      <c r="B20">
        <f t="shared" si="0"/>
        <v>20812</v>
      </c>
      <c r="C20" t="s">
        <v>26</v>
      </c>
    </row>
    <row r="21" spans="2:3" x14ac:dyDescent="0.25">
      <c r="B21">
        <f t="shared" si="0"/>
        <v>20813</v>
      </c>
      <c r="C21" t="s">
        <v>27</v>
      </c>
    </row>
    <row r="22" spans="2:3" x14ac:dyDescent="0.25">
      <c r="B22">
        <f t="shared" si="0"/>
        <v>20814</v>
      </c>
      <c r="C22" t="s">
        <v>28</v>
      </c>
    </row>
    <row r="23" spans="2:3" x14ac:dyDescent="0.25">
      <c r="B23">
        <f t="shared" si="0"/>
        <v>20815</v>
      </c>
      <c r="C23" t="s">
        <v>29</v>
      </c>
    </row>
    <row r="24" spans="2:3" x14ac:dyDescent="0.25">
      <c r="B24">
        <f t="shared" si="0"/>
        <v>20816</v>
      </c>
      <c r="C24" t="s">
        <v>30</v>
      </c>
    </row>
    <row r="25" spans="2:3" x14ac:dyDescent="0.25">
      <c r="B25">
        <f t="shared" si="0"/>
        <v>20817</v>
      </c>
      <c r="C25" t="s">
        <v>31</v>
      </c>
    </row>
    <row r="26" spans="2:3" x14ac:dyDescent="0.25">
      <c r="B26">
        <f t="shared" si="0"/>
        <v>20818</v>
      </c>
      <c r="C26" t="s">
        <v>32</v>
      </c>
    </row>
    <row r="27" spans="2:3" x14ac:dyDescent="0.25">
      <c r="B27">
        <f t="shared" si="0"/>
        <v>20819</v>
      </c>
      <c r="C27" t="s">
        <v>33</v>
      </c>
    </row>
    <row r="28" spans="2:3" x14ac:dyDescent="0.25">
      <c r="B28">
        <f t="shared" si="0"/>
        <v>20820</v>
      </c>
      <c r="C28" t="s">
        <v>34</v>
      </c>
    </row>
    <row r="29" spans="2:3" x14ac:dyDescent="0.25">
      <c r="B29">
        <f t="shared" si="0"/>
        <v>20821</v>
      </c>
      <c r="C29" t="s">
        <v>35</v>
      </c>
    </row>
    <row r="30" spans="2:3" x14ac:dyDescent="0.25">
      <c r="B30">
        <f t="shared" si="0"/>
        <v>20822</v>
      </c>
      <c r="C30" t="s">
        <v>36</v>
      </c>
    </row>
    <row r="31" spans="2:3" x14ac:dyDescent="0.25">
      <c r="B31">
        <f t="shared" si="0"/>
        <v>20823</v>
      </c>
      <c r="C31" t="s">
        <v>37</v>
      </c>
    </row>
    <row r="32" spans="2:3" x14ac:dyDescent="0.25">
      <c r="B32">
        <f t="shared" si="0"/>
        <v>20824</v>
      </c>
      <c r="C32" t="s">
        <v>38</v>
      </c>
    </row>
    <row r="33" spans="2:3" x14ac:dyDescent="0.25">
      <c r="B33">
        <f t="shared" si="0"/>
        <v>20825</v>
      </c>
      <c r="C33" t="s">
        <v>39</v>
      </c>
    </row>
    <row r="34" spans="2:3" x14ac:dyDescent="0.25">
      <c r="B34">
        <f t="shared" si="0"/>
        <v>20826</v>
      </c>
      <c r="C34" t="s">
        <v>11</v>
      </c>
    </row>
    <row r="35" spans="2:3" x14ac:dyDescent="0.25">
      <c r="B35">
        <f t="shared" si="0"/>
        <v>20827</v>
      </c>
      <c r="C35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D32" sqref="D32"/>
    </sheetView>
  </sheetViews>
  <sheetFormatPr baseColWidth="10" defaultRowHeight="15" x14ac:dyDescent="0.25"/>
  <cols>
    <col min="5" max="5" width="20.5703125" bestFit="1" customWidth="1"/>
  </cols>
  <sheetData>
    <row r="1" spans="2:6" x14ac:dyDescent="0.25">
      <c r="E1" t="s">
        <v>25</v>
      </c>
      <c r="F1" s="1">
        <v>2</v>
      </c>
    </row>
    <row r="2" spans="2:6" x14ac:dyDescent="0.25">
      <c r="B2">
        <v>0</v>
      </c>
      <c r="C2" t="s">
        <v>1</v>
      </c>
      <c r="E2" t="s">
        <v>5</v>
      </c>
      <c r="F2" s="1">
        <v>120</v>
      </c>
    </row>
    <row r="3" spans="2:6" x14ac:dyDescent="0.25">
      <c r="B3" t="s">
        <v>0</v>
      </c>
      <c r="E3" t="s">
        <v>6</v>
      </c>
      <c r="F3" s="1">
        <v>84</v>
      </c>
    </row>
    <row r="4" spans="2:6" x14ac:dyDescent="0.25">
      <c r="B4">
        <f>F2*F3-1</f>
        <v>10079</v>
      </c>
      <c r="C4" t="s">
        <v>2</v>
      </c>
      <c r="E4" t="s">
        <v>7</v>
      </c>
      <c r="F4" s="1">
        <v>7</v>
      </c>
    </row>
    <row r="5" spans="2:6" x14ac:dyDescent="0.25">
      <c r="B5">
        <f>B4+1</f>
        <v>10080</v>
      </c>
      <c r="C5" t="s">
        <v>3</v>
      </c>
      <c r="E5" t="s">
        <v>13</v>
      </c>
      <c r="F5" s="1">
        <v>6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11759</v>
      </c>
      <c r="C7" t="s">
        <v>44</v>
      </c>
    </row>
    <row r="8" spans="2:6" x14ac:dyDescent="0.25">
      <c r="B8">
        <f t="shared" ref="B8:B23" si="0">B7+1</f>
        <v>11760</v>
      </c>
      <c r="C8" t="s">
        <v>8</v>
      </c>
      <c r="E8" t="s">
        <v>23</v>
      </c>
      <c r="F8">
        <f>F2*F3+(F4*F2*F6)+2+(F6*F5)+F1</f>
        <v>11776</v>
      </c>
    </row>
    <row r="9" spans="2:6" x14ac:dyDescent="0.25">
      <c r="B9">
        <f t="shared" si="0"/>
        <v>11761</v>
      </c>
      <c r="C9" t="s">
        <v>9</v>
      </c>
    </row>
    <row r="10" spans="2:6" x14ac:dyDescent="0.25">
      <c r="B10">
        <f t="shared" si="0"/>
        <v>11762</v>
      </c>
      <c r="C10" t="s">
        <v>12</v>
      </c>
    </row>
    <row r="11" spans="2:6" x14ac:dyDescent="0.25">
      <c r="B11">
        <f t="shared" si="0"/>
        <v>11763</v>
      </c>
      <c r="C11" t="s">
        <v>14</v>
      </c>
    </row>
    <row r="12" spans="2:6" x14ac:dyDescent="0.25">
      <c r="B12">
        <f t="shared" si="0"/>
        <v>11764</v>
      </c>
      <c r="C12" t="s">
        <v>15</v>
      </c>
    </row>
    <row r="13" spans="2:6" x14ac:dyDescent="0.25">
      <c r="B13">
        <f t="shared" si="0"/>
        <v>11765</v>
      </c>
      <c r="C13" t="s">
        <v>16</v>
      </c>
    </row>
    <row r="14" spans="2:6" x14ac:dyDescent="0.25">
      <c r="B14">
        <f t="shared" si="0"/>
        <v>11766</v>
      </c>
      <c r="C14" t="s">
        <v>17</v>
      </c>
    </row>
    <row r="15" spans="2:6" x14ac:dyDescent="0.25">
      <c r="B15">
        <f t="shared" si="0"/>
        <v>11767</v>
      </c>
      <c r="C15" t="s">
        <v>18</v>
      </c>
    </row>
    <row r="16" spans="2:6" x14ac:dyDescent="0.25">
      <c r="B16">
        <f t="shared" si="0"/>
        <v>11768</v>
      </c>
      <c r="C16" t="s">
        <v>19</v>
      </c>
    </row>
    <row r="17" spans="2:3" x14ac:dyDescent="0.25">
      <c r="B17">
        <f t="shared" si="0"/>
        <v>11769</v>
      </c>
      <c r="C17" t="s">
        <v>20</v>
      </c>
    </row>
    <row r="18" spans="2:3" x14ac:dyDescent="0.25">
      <c r="B18">
        <f t="shared" si="0"/>
        <v>11770</v>
      </c>
      <c r="C18" t="s">
        <v>21</v>
      </c>
    </row>
    <row r="19" spans="2:3" x14ac:dyDescent="0.25">
      <c r="B19">
        <f t="shared" si="0"/>
        <v>11771</v>
      </c>
      <c r="C19" t="s">
        <v>22</v>
      </c>
    </row>
    <row r="20" spans="2:3" x14ac:dyDescent="0.25">
      <c r="B20">
        <f t="shared" si="0"/>
        <v>11772</v>
      </c>
      <c r="C20" t="s">
        <v>26</v>
      </c>
    </row>
    <row r="21" spans="2:3" x14ac:dyDescent="0.25">
      <c r="B21">
        <f t="shared" si="0"/>
        <v>11773</v>
      </c>
      <c r="C21" t="s">
        <v>27</v>
      </c>
    </row>
    <row r="22" spans="2:3" x14ac:dyDescent="0.25">
      <c r="B22">
        <f t="shared" si="0"/>
        <v>11774</v>
      </c>
      <c r="C22" t="s">
        <v>11</v>
      </c>
    </row>
    <row r="23" spans="2:3" x14ac:dyDescent="0.25">
      <c r="B23">
        <f t="shared" si="0"/>
        <v>11775</v>
      </c>
      <c r="C23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D7" sqref="D7"/>
    </sheetView>
  </sheetViews>
  <sheetFormatPr baseColWidth="10" defaultRowHeight="15" x14ac:dyDescent="0.25"/>
  <sheetData>
    <row r="1" spans="2:6" x14ac:dyDescent="0.25">
      <c r="E1" t="s">
        <v>25</v>
      </c>
      <c r="F1" s="1">
        <v>0</v>
      </c>
    </row>
    <row r="2" spans="2:6" x14ac:dyDescent="0.25">
      <c r="B2">
        <v>0</v>
      </c>
      <c r="C2" t="s">
        <v>1</v>
      </c>
      <c r="E2" t="s">
        <v>5</v>
      </c>
      <c r="F2" s="1">
        <v>80</v>
      </c>
    </row>
    <row r="3" spans="2:6" x14ac:dyDescent="0.25">
      <c r="B3" t="s">
        <v>0</v>
      </c>
      <c r="E3" t="s">
        <v>6</v>
      </c>
      <c r="F3" s="1">
        <v>64</v>
      </c>
    </row>
    <row r="4" spans="2:6" x14ac:dyDescent="0.25">
      <c r="B4">
        <f>F2*F3-1</f>
        <v>5119</v>
      </c>
      <c r="C4" t="s">
        <v>40</v>
      </c>
      <c r="E4" t="s">
        <v>7</v>
      </c>
      <c r="F4" s="1">
        <v>8</v>
      </c>
    </row>
    <row r="5" spans="2:6" x14ac:dyDescent="0.25">
      <c r="B5">
        <f>B4+1</f>
        <v>5120</v>
      </c>
      <c r="C5" t="s">
        <v>3</v>
      </c>
      <c r="E5" t="s">
        <v>13</v>
      </c>
      <c r="F5" s="1">
        <v>4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6399</v>
      </c>
      <c r="C7" t="s">
        <v>41</v>
      </c>
    </row>
    <row r="8" spans="2:6" x14ac:dyDescent="0.25">
      <c r="B8">
        <f t="shared" ref="B8:B17" si="0">B7+1</f>
        <v>6400</v>
      </c>
      <c r="C8" t="s">
        <v>8</v>
      </c>
      <c r="E8" t="s">
        <v>23</v>
      </c>
      <c r="F8">
        <f>F2*F3+(F4*F2*F6)+2+(F6*F5)+F1</f>
        <v>6410</v>
      </c>
    </row>
    <row r="9" spans="2:6" x14ac:dyDescent="0.25">
      <c r="B9">
        <f t="shared" si="0"/>
        <v>6401</v>
      </c>
      <c r="C9" t="s">
        <v>9</v>
      </c>
    </row>
    <row r="10" spans="2:6" x14ac:dyDescent="0.25">
      <c r="B10">
        <f t="shared" si="0"/>
        <v>6402</v>
      </c>
      <c r="C10" t="s">
        <v>12</v>
      </c>
    </row>
    <row r="11" spans="2:6" x14ac:dyDescent="0.25">
      <c r="B11">
        <f t="shared" si="0"/>
        <v>6403</v>
      </c>
      <c r="C11" t="s">
        <v>14</v>
      </c>
    </row>
    <row r="12" spans="2:6" x14ac:dyDescent="0.25">
      <c r="B12">
        <f t="shared" si="0"/>
        <v>6404</v>
      </c>
      <c r="C12" t="s">
        <v>15</v>
      </c>
    </row>
    <row r="13" spans="2:6" x14ac:dyDescent="0.25">
      <c r="B13">
        <f t="shared" si="0"/>
        <v>6405</v>
      </c>
      <c r="C13" t="s">
        <v>16</v>
      </c>
    </row>
    <row r="14" spans="2:6" x14ac:dyDescent="0.25">
      <c r="B14">
        <f t="shared" si="0"/>
        <v>6406</v>
      </c>
      <c r="C14" t="s">
        <v>17</v>
      </c>
    </row>
    <row r="15" spans="2:6" x14ac:dyDescent="0.25">
      <c r="B15">
        <f t="shared" si="0"/>
        <v>6407</v>
      </c>
      <c r="C15" t="s">
        <v>18</v>
      </c>
    </row>
    <row r="16" spans="2:6" x14ac:dyDescent="0.25">
      <c r="B16">
        <f t="shared" si="0"/>
        <v>6408</v>
      </c>
      <c r="C16" t="s">
        <v>19</v>
      </c>
    </row>
    <row r="17" spans="2:3" x14ac:dyDescent="0.25">
      <c r="B17">
        <f t="shared" si="0"/>
        <v>6409</v>
      </c>
      <c r="C17" t="s">
        <v>20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workbookViewId="0">
      <selection activeCell="B7" sqref="B7"/>
    </sheetView>
  </sheetViews>
  <sheetFormatPr baseColWidth="10" defaultRowHeight="15" x14ac:dyDescent="0.25"/>
  <cols>
    <col min="5" max="5" width="20.5703125" bestFit="1" customWidth="1"/>
  </cols>
  <sheetData>
    <row r="1" spans="2:7" x14ac:dyDescent="0.25">
      <c r="E1" t="s">
        <v>25</v>
      </c>
      <c r="F1" s="1">
        <v>2</v>
      </c>
    </row>
    <row r="2" spans="2:7" x14ac:dyDescent="0.25">
      <c r="B2">
        <v>0</v>
      </c>
      <c r="C2" t="s">
        <v>1</v>
      </c>
      <c r="E2" t="s">
        <v>5</v>
      </c>
      <c r="F2" s="1">
        <v>60</v>
      </c>
    </row>
    <row r="3" spans="2:7" x14ac:dyDescent="0.25">
      <c r="B3" t="s">
        <v>0</v>
      </c>
      <c r="E3" t="s">
        <v>6</v>
      </c>
      <c r="F3" s="1">
        <v>84</v>
      </c>
    </row>
    <row r="4" spans="2:7" x14ac:dyDescent="0.25">
      <c r="B4">
        <f>F2*F3-1</f>
        <v>5039</v>
      </c>
      <c r="C4" t="s">
        <v>42</v>
      </c>
      <c r="E4" t="s">
        <v>7</v>
      </c>
      <c r="F4" s="1">
        <v>6</v>
      </c>
    </row>
    <row r="5" spans="2:7" x14ac:dyDescent="0.25">
      <c r="B5">
        <f>B4+1</f>
        <v>5040</v>
      </c>
      <c r="C5" t="s">
        <v>3</v>
      </c>
      <c r="E5" t="s">
        <v>13</v>
      </c>
      <c r="F5" s="1">
        <v>7</v>
      </c>
    </row>
    <row r="6" spans="2:7" x14ac:dyDescent="0.25">
      <c r="B6" t="s">
        <v>0</v>
      </c>
      <c r="E6" t="s">
        <v>24</v>
      </c>
      <c r="F6" s="1">
        <v>2</v>
      </c>
    </row>
    <row r="7" spans="2:7" x14ac:dyDescent="0.25">
      <c r="B7">
        <f>B5+(F2*F4*2)-1</f>
        <v>5759</v>
      </c>
      <c r="C7" t="s">
        <v>43</v>
      </c>
    </row>
    <row r="8" spans="2:7" x14ac:dyDescent="0.25">
      <c r="B8">
        <f t="shared" ref="B8:B25" si="0">B7+1</f>
        <v>5760</v>
      </c>
      <c r="C8" t="s">
        <v>8</v>
      </c>
      <c r="E8" t="s">
        <v>23</v>
      </c>
      <c r="F8">
        <f>F2*F3+(F4*F2*F6)+2+(F6*F5)+F1</f>
        <v>5778</v>
      </c>
      <c r="G8">
        <f>F8*2</f>
        <v>11556</v>
      </c>
    </row>
    <row r="9" spans="2:7" x14ac:dyDescent="0.25">
      <c r="B9">
        <f t="shared" si="0"/>
        <v>5761</v>
      </c>
      <c r="C9" t="s">
        <v>9</v>
      </c>
    </row>
    <row r="10" spans="2:7" x14ac:dyDescent="0.25">
      <c r="B10">
        <f t="shared" si="0"/>
        <v>5762</v>
      </c>
      <c r="C10" t="s">
        <v>12</v>
      </c>
    </row>
    <row r="11" spans="2:7" x14ac:dyDescent="0.25">
      <c r="B11">
        <f t="shared" si="0"/>
        <v>5763</v>
      </c>
      <c r="C11" t="s">
        <v>14</v>
      </c>
    </row>
    <row r="12" spans="2:7" x14ac:dyDescent="0.25">
      <c r="B12">
        <f t="shared" si="0"/>
        <v>5764</v>
      </c>
      <c r="C12" t="s">
        <v>15</v>
      </c>
    </row>
    <row r="13" spans="2:7" x14ac:dyDescent="0.25">
      <c r="B13">
        <f t="shared" si="0"/>
        <v>5765</v>
      </c>
      <c r="C13" t="s">
        <v>16</v>
      </c>
    </row>
    <row r="14" spans="2:7" x14ac:dyDescent="0.25">
      <c r="B14">
        <f t="shared" si="0"/>
        <v>5766</v>
      </c>
      <c r="C14" t="s">
        <v>17</v>
      </c>
    </row>
    <row r="15" spans="2:7" x14ac:dyDescent="0.25">
      <c r="B15">
        <f t="shared" si="0"/>
        <v>5767</v>
      </c>
      <c r="C15" t="s">
        <v>18</v>
      </c>
    </row>
    <row r="16" spans="2:7" x14ac:dyDescent="0.25">
      <c r="B16">
        <f t="shared" si="0"/>
        <v>5768</v>
      </c>
      <c r="C16" t="s">
        <v>19</v>
      </c>
    </row>
    <row r="17" spans="2:3" x14ac:dyDescent="0.25">
      <c r="B17">
        <f t="shared" si="0"/>
        <v>5769</v>
      </c>
      <c r="C17" t="s">
        <v>20</v>
      </c>
    </row>
    <row r="18" spans="2:3" x14ac:dyDescent="0.25">
      <c r="B18">
        <f t="shared" si="0"/>
        <v>5770</v>
      </c>
      <c r="C18" t="s">
        <v>21</v>
      </c>
    </row>
    <row r="19" spans="2:3" x14ac:dyDescent="0.25">
      <c r="B19">
        <f t="shared" si="0"/>
        <v>5771</v>
      </c>
      <c r="C19" t="s">
        <v>22</v>
      </c>
    </row>
    <row r="20" spans="2:3" x14ac:dyDescent="0.25">
      <c r="B20">
        <f t="shared" si="0"/>
        <v>5772</v>
      </c>
      <c r="C20" t="s">
        <v>26</v>
      </c>
    </row>
    <row r="21" spans="2:3" x14ac:dyDescent="0.25">
      <c r="B21">
        <f t="shared" si="0"/>
        <v>5773</v>
      </c>
      <c r="C21" t="s">
        <v>27</v>
      </c>
    </row>
    <row r="22" spans="2:3" x14ac:dyDescent="0.25">
      <c r="B22">
        <f t="shared" si="0"/>
        <v>5774</v>
      </c>
      <c r="C22" t="s">
        <v>28</v>
      </c>
    </row>
    <row r="23" spans="2:3" x14ac:dyDescent="0.25">
      <c r="B23">
        <f t="shared" si="0"/>
        <v>5775</v>
      </c>
      <c r="C23" t="s">
        <v>29</v>
      </c>
    </row>
    <row r="24" spans="2:3" x14ac:dyDescent="0.25">
      <c r="B24">
        <f t="shared" si="0"/>
        <v>5776</v>
      </c>
      <c r="C24" t="s">
        <v>11</v>
      </c>
    </row>
    <row r="25" spans="2:3" x14ac:dyDescent="0.25">
      <c r="B25">
        <f t="shared" si="0"/>
        <v>5777</v>
      </c>
      <c r="C25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"/>
  <sheetViews>
    <sheetView workbookViewId="0">
      <selection activeCell="B9" sqref="B9"/>
    </sheetView>
  </sheetViews>
  <sheetFormatPr baseColWidth="10" defaultRowHeight="15" x14ac:dyDescent="0.25"/>
  <cols>
    <col min="5" max="5" width="20.5703125" bestFit="1" customWidth="1"/>
  </cols>
  <sheetData>
    <row r="1" spans="2:6" x14ac:dyDescent="0.25">
      <c r="E1" t="s">
        <v>25</v>
      </c>
      <c r="F1" s="1">
        <v>2</v>
      </c>
    </row>
    <row r="2" spans="2:6" x14ac:dyDescent="0.25">
      <c r="B2">
        <v>0</v>
      </c>
      <c r="C2" t="s">
        <v>1</v>
      </c>
      <c r="E2" t="s">
        <v>5</v>
      </c>
      <c r="F2" s="1">
        <v>60</v>
      </c>
    </row>
    <row r="3" spans="2:6" x14ac:dyDescent="0.25">
      <c r="B3" t="s">
        <v>0</v>
      </c>
      <c r="E3" t="s">
        <v>6</v>
      </c>
      <c r="F3" s="1">
        <v>40</v>
      </c>
    </row>
    <row r="4" spans="2:6" x14ac:dyDescent="0.25">
      <c r="B4">
        <f>F2*F3-1</f>
        <v>2399</v>
      </c>
      <c r="C4" t="s">
        <v>2</v>
      </c>
      <c r="E4" t="s">
        <v>7</v>
      </c>
      <c r="F4" s="1">
        <v>4</v>
      </c>
    </row>
    <row r="5" spans="2:6" x14ac:dyDescent="0.25">
      <c r="B5">
        <f>B4+1</f>
        <v>2400</v>
      </c>
      <c r="C5" t="s">
        <v>3</v>
      </c>
      <c r="E5" t="s">
        <v>13</v>
      </c>
      <c r="F5" s="1">
        <v>5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2879</v>
      </c>
      <c r="C7" t="s">
        <v>4</v>
      </c>
    </row>
    <row r="8" spans="2:6" x14ac:dyDescent="0.25">
      <c r="B8">
        <f t="shared" ref="B8:B21" si="0">B7+1</f>
        <v>2880</v>
      </c>
      <c r="C8" t="s">
        <v>8</v>
      </c>
      <c r="E8" t="s">
        <v>23</v>
      </c>
      <c r="F8">
        <f>F2*F3+(F4*F2*F6)+2+(F6*F5)+F1</f>
        <v>2894</v>
      </c>
    </row>
    <row r="9" spans="2:6" x14ac:dyDescent="0.25">
      <c r="B9">
        <f t="shared" si="0"/>
        <v>2881</v>
      </c>
      <c r="C9" t="s">
        <v>9</v>
      </c>
    </row>
    <row r="10" spans="2:6" x14ac:dyDescent="0.25">
      <c r="B10">
        <f t="shared" si="0"/>
        <v>2882</v>
      </c>
      <c r="C10" t="s">
        <v>12</v>
      </c>
    </row>
    <row r="11" spans="2:6" x14ac:dyDescent="0.25">
      <c r="B11">
        <f t="shared" si="0"/>
        <v>2883</v>
      </c>
      <c r="C11" t="s">
        <v>14</v>
      </c>
    </row>
    <row r="12" spans="2:6" x14ac:dyDescent="0.25">
      <c r="B12">
        <f t="shared" si="0"/>
        <v>2884</v>
      </c>
      <c r="C12" t="s">
        <v>15</v>
      </c>
    </row>
    <row r="13" spans="2:6" x14ac:dyDescent="0.25">
      <c r="B13">
        <f t="shared" si="0"/>
        <v>2885</v>
      </c>
      <c r="C13" t="s">
        <v>16</v>
      </c>
    </row>
    <row r="14" spans="2:6" x14ac:dyDescent="0.25">
      <c r="B14">
        <f t="shared" si="0"/>
        <v>2886</v>
      </c>
      <c r="C14" t="s">
        <v>17</v>
      </c>
    </row>
    <row r="15" spans="2:6" x14ac:dyDescent="0.25">
      <c r="B15">
        <f t="shared" si="0"/>
        <v>2887</v>
      </c>
      <c r="C15" t="s">
        <v>18</v>
      </c>
    </row>
    <row r="16" spans="2:6" x14ac:dyDescent="0.25">
      <c r="B16">
        <f t="shared" si="0"/>
        <v>2888</v>
      </c>
      <c r="C16" t="s">
        <v>19</v>
      </c>
    </row>
    <row r="17" spans="2:3" x14ac:dyDescent="0.25">
      <c r="B17">
        <f t="shared" si="0"/>
        <v>2889</v>
      </c>
      <c r="C17" t="s">
        <v>20</v>
      </c>
    </row>
    <row r="18" spans="2:3" x14ac:dyDescent="0.25">
      <c r="B18">
        <f t="shared" si="0"/>
        <v>2890</v>
      </c>
      <c r="C18" t="s">
        <v>21</v>
      </c>
    </row>
    <row r="19" spans="2:3" x14ac:dyDescent="0.25">
      <c r="B19">
        <f t="shared" si="0"/>
        <v>2891</v>
      </c>
      <c r="C19" t="s">
        <v>22</v>
      </c>
    </row>
    <row r="20" spans="2:3" x14ac:dyDescent="0.25">
      <c r="B20">
        <f t="shared" si="0"/>
        <v>2892</v>
      </c>
      <c r="C20" t="s">
        <v>11</v>
      </c>
    </row>
    <row r="21" spans="2:3" x14ac:dyDescent="0.25">
      <c r="B21">
        <f t="shared" si="0"/>
        <v>2893</v>
      </c>
      <c r="C21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workbookViewId="0">
      <selection activeCell="F17" sqref="F17"/>
    </sheetView>
  </sheetViews>
  <sheetFormatPr baseColWidth="10" defaultRowHeight="15" x14ac:dyDescent="0.25"/>
  <cols>
    <col min="5" max="5" width="20.5703125" bestFit="1" customWidth="1"/>
  </cols>
  <sheetData>
    <row r="1" spans="2:9" x14ac:dyDescent="0.25">
      <c r="E1" t="s">
        <v>25</v>
      </c>
      <c r="F1" s="1">
        <v>0</v>
      </c>
    </row>
    <row r="2" spans="2:9" x14ac:dyDescent="0.25">
      <c r="B2">
        <v>0</v>
      </c>
      <c r="C2" t="s">
        <v>1</v>
      </c>
      <c r="E2" t="s">
        <v>5</v>
      </c>
      <c r="F2" s="1">
        <v>32</v>
      </c>
      <c r="I2" s="12"/>
    </row>
    <row r="3" spans="2:9" x14ac:dyDescent="0.25">
      <c r="B3" t="s">
        <v>0</v>
      </c>
      <c r="E3" t="s">
        <v>6</v>
      </c>
      <c r="F3" s="1">
        <v>32</v>
      </c>
      <c r="I3" s="12"/>
    </row>
    <row r="4" spans="2:9" x14ac:dyDescent="0.25">
      <c r="B4">
        <f>F2*F3-1</f>
        <v>1023</v>
      </c>
      <c r="C4" t="s">
        <v>55</v>
      </c>
      <c r="E4" t="s">
        <v>7</v>
      </c>
      <c r="F4" s="1">
        <v>4</v>
      </c>
    </row>
    <row r="5" spans="2:9" x14ac:dyDescent="0.25">
      <c r="B5">
        <f>B4+1</f>
        <v>1024</v>
      </c>
      <c r="C5" t="s">
        <v>3</v>
      </c>
      <c r="E5" t="s">
        <v>13</v>
      </c>
      <c r="F5" s="1">
        <v>4</v>
      </c>
    </row>
    <row r="6" spans="2:9" x14ac:dyDescent="0.25">
      <c r="B6" t="s">
        <v>0</v>
      </c>
      <c r="E6" t="s">
        <v>24</v>
      </c>
      <c r="F6" s="1">
        <v>2</v>
      </c>
    </row>
    <row r="7" spans="2:9" x14ac:dyDescent="0.25">
      <c r="B7">
        <f>B5+(F2*F4*2)-1</f>
        <v>1279</v>
      </c>
      <c r="C7" t="s">
        <v>56</v>
      </c>
    </row>
    <row r="8" spans="2:9" x14ac:dyDescent="0.25">
      <c r="B8">
        <f t="shared" ref="B8:B17" si="0">B7+1</f>
        <v>1280</v>
      </c>
      <c r="C8" t="s">
        <v>8</v>
      </c>
      <c r="E8" t="s">
        <v>23</v>
      </c>
      <c r="F8">
        <f>F2*F3+(F4*F2*F6)+2+(F6*F5)+F1</f>
        <v>1290</v>
      </c>
    </row>
    <row r="9" spans="2:9" x14ac:dyDescent="0.25">
      <c r="B9">
        <f t="shared" si="0"/>
        <v>1281</v>
      </c>
      <c r="C9" t="s">
        <v>9</v>
      </c>
    </row>
    <row r="10" spans="2:9" x14ac:dyDescent="0.25">
      <c r="B10">
        <f t="shared" si="0"/>
        <v>1282</v>
      </c>
      <c r="C10" t="s">
        <v>12</v>
      </c>
    </row>
    <row r="11" spans="2:9" x14ac:dyDescent="0.25">
      <c r="B11">
        <f t="shared" si="0"/>
        <v>1283</v>
      </c>
      <c r="C11" t="s">
        <v>14</v>
      </c>
    </row>
    <row r="12" spans="2:9" x14ac:dyDescent="0.25">
      <c r="B12">
        <f t="shared" si="0"/>
        <v>1284</v>
      </c>
      <c r="C12" t="s">
        <v>15</v>
      </c>
    </row>
    <row r="13" spans="2:9" x14ac:dyDescent="0.25">
      <c r="B13">
        <f t="shared" si="0"/>
        <v>1285</v>
      </c>
      <c r="C13" t="s">
        <v>16</v>
      </c>
    </row>
    <row r="14" spans="2:9" x14ac:dyDescent="0.25">
      <c r="B14">
        <f t="shared" si="0"/>
        <v>1286</v>
      </c>
      <c r="C14" t="s">
        <v>17</v>
      </c>
    </row>
    <row r="15" spans="2:9" x14ac:dyDescent="0.25">
      <c r="B15">
        <f t="shared" si="0"/>
        <v>1287</v>
      </c>
      <c r="C15" t="s">
        <v>18</v>
      </c>
    </row>
    <row r="16" spans="2:9" x14ac:dyDescent="0.25">
      <c r="B16">
        <f t="shared" si="0"/>
        <v>1288</v>
      </c>
      <c r="C16" t="s">
        <v>19</v>
      </c>
    </row>
    <row r="17" spans="2:3" x14ac:dyDescent="0.25">
      <c r="B17">
        <f t="shared" si="0"/>
        <v>1289</v>
      </c>
      <c r="C17" t="s">
        <v>20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>
      <selection activeCell="C10" sqref="C10"/>
    </sheetView>
  </sheetViews>
  <sheetFormatPr baseColWidth="10" defaultRowHeight="15" x14ac:dyDescent="0.25"/>
  <sheetData>
    <row r="1" spans="2:6" x14ac:dyDescent="0.25">
      <c r="E1" t="s">
        <v>25</v>
      </c>
      <c r="F1" s="1">
        <v>2</v>
      </c>
    </row>
    <row r="2" spans="2:6" x14ac:dyDescent="0.25">
      <c r="B2">
        <v>0</v>
      </c>
      <c r="C2" t="s">
        <v>1</v>
      </c>
      <c r="E2" t="s">
        <v>5</v>
      </c>
      <c r="F2" s="1">
        <v>16</v>
      </c>
    </row>
    <row r="3" spans="2:6" x14ac:dyDescent="0.25">
      <c r="B3" t="s">
        <v>0</v>
      </c>
      <c r="E3" t="s">
        <v>6</v>
      </c>
      <c r="F3" s="1">
        <v>16</v>
      </c>
    </row>
    <row r="4" spans="2:6" x14ac:dyDescent="0.25">
      <c r="B4">
        <f>F2*F3-1</f>
        <v>255</v>
      </c>
      <c r="C4" t="s">
        <v>57</v>
      </c>
      <c r="E4" t="s">
        <v>7</v>
      </c>
      <c r="F4" s="1">
        <v>4</v>
      </c>
    </row>
    <row r="5" spans="2:6" x14ac:dyDescent="0.25">
      <c r="B5">
        <f>B4+1</f>
        <v>256</v>
      </c>
      <c r="C5" t="s">
        <v>3</v>
      </c>
      <c r="E5" t="s">
        <v>13</v>
      </c>
      <c r="F5" s="1">
        <v>2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383</v>
      </c>
      <c r="C7" t="s">
        <v>58</v>
      </c>
    </row>
    <row r="8" spans="2:6" x14ac:dyDescent="0.25">
      <c r="B8">
        <f t="shared" ref="B8:B15" si="0">B7+1</f>
        <v>384</v>
      </c>
      <c r="C8" t="s">
        <v>8</v>
      </c>
      <c r="E8" t="s">
        <v>23</v>
      </c>
      <c r="F8">
        <f>F2*F3+(F4*F2*F6)+2+(F6*F5)+F1</f>
        <v>392</v>
      </c>
    </row>
    <row r="9" spans="2:6" x14ac:dyDescent="0.25">
      <c r="B9">
        <f t="shared" si="0"/>
        <v>385</v>
      </c>
      <c r="C9" t="s">
        <v>9</v>
      </c>
    </row>
    <row r="10" spans="2:6" x14ac:dyDescent="0.25">
      <c r="B10">
        <f t="shared" si="0"/>
        <v>386</v>
      </c>
      <c r="C10" t="s">
        <v>12</v>
      </c>
    </row>
    <row r="11" spans="2:6" x14ac:dyDescent="0.25">
      <c r="B11">
        <f t="shared" si="0"/>
        <v>387</v>
      </c>
      <c r="C11" t="s">
        <v>14</v>
      </c>
    </row>
    <row r="12" spans="2:6" x14ac:dyDescent="0.25">
      <c r="B12">
        <f t="shared" si="0"/>
        <v>388</v>
      </c>
      <c r="C12" t="s">
        <v>15</v>
      </c>
    </row>
    <row r="13" spans="2:6" x14ac:dyDescent="0.25">
      <c r="B13">
        <f t="shared" si="0"/>
        <v>389</v>
      </c>
      <c r="C13" t="s">
        <v>16</v>
      </c>
    </row>
    <row r="14" spans="2:6" x14ac:dyDescent="0.25">
      <c r="B14">
        <f t="shared" si="0"/>
        <v>390</v>
      </c>
      <c r="C14" t="s">
        <v>11</v>
      </c>
    </row>
    <row r="15" spans="2:6" x14ac:dyDescent="0.25">
      <c r="B15">
        <f t="shared" si="0"/>
        <v>391</v>
      </c>
      <c r="C15" t="s">
        <v>10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workbookViewId="0">
      <selection activeCell="F2" sqref="F2"/>
    </sheetView>
  </sheetViews>
  <sheetFormatPr baseColWidth="10" defaultRowHeight="15" x14ac:dyDescent="0.25"/>
  <sheetData>
    <row r="1" spans="2:6" x14ac:dyDescent="0.25">
      <c r="E1" t="s">
        <v>25</v>
      </c>
      <c r="F1" s="1">
        <v>0</v>
      </c>
    </row>
    <row r="2" spans="2:6" x14ac:dyDescent="0.25">
      <c r="B2">
        <v>0</v>
      </c>
      <c r="C2" t="s">
        <v>1</v>
      </c>
      <c r="E2" t="s">
        <v>5</v>
      </c>
      <c r="F2" s="1">
        <v>16</v>
      </c>
    </row>
    <row r="3" spans="2:6" x14ac:dyDescent="0.25">
      <c r="B3" t="s">
        <v>0</v>
      </c>
      <c r="E3" t="s">
        <v>6</v>
      </c>
      <c r="F3" s="1">
        <v>16</v>
      </c>
    </row>
    <row r="4" spans="2:6" x14ac:dyDescent="0.25">
      <c r="B4">
        <f>F2*F3-1</f>
        <v>255</v>
      </c>
      <c r="C4" t="s">
        <v>57</v>
      </c>
      <c r="E4" t="s">
        <v>7</v>
      </c>
      <c r="F4" s="1">
        <v>4</v>
      </c>
    </row>
    <row r="5" spans="2:6" x14ac:dyDescent="0.25">
      <c r="B5">
        <f>B4+1</f>
        <v>256</v>
      </c>
      <c r="C5" t="s">
        <v>3</v>
      </c>
      <c r="E5" t="s">
        <v>13</v>
      </c>
      <c r="F5" s="1">
        <v>2</v>
      </c>
    </row>
    <row r="6" spans="2:6" x14ac:dyDescent="0.25">
      <c r="B6" t="s">
        <v>0</v>
      </c>
      <c r="E6" t="s">
        <v>24</v>
      </c>
      <c r="F6" s="1">
        <v>2</v>
      </c>
    </row>
    <row r="7" spans="2:6" x14ac:dyDescent="0.25">
      <c r="B7">
        <f>B5+(F2*F4*2)-1</f>
        <v>383</v>
      </c>
      <c r="C7" t="s">
        <v>58</v>
      </c>
    </row>
    <row r="8" spans="2:6" x14ac:dyDescent="0.25">
      <c r="B8">
        <f t="shared" ref="B8:B15" si="0">B7+1</f>
        <v>384</v>
      </c>
      <c r="C8" t="s">
        <v>8</v>
      </c>
      <c r="E8" t="s">
        <v>23</v>
      </c>
      <c r="F8">
        <f>F2*F3+(F4*F2*F6)+2+(F6*F5)+F1</f>
        <v>390</v>
      </c>
    </row>
    <row r="9" spans="2:6" x14ac:dyDescent="0.25">
      <c r="B9">
        <f t="shared" si="0"/>
        <v>385</v>
      </c>
      <c r="C9" t="s">
        <v>9</v>
      </c>
    </row>
    <row r="10" spans="2:6" x14ac:dyDescent="0.25">
      <c r="B10">
        <f t="shared" si="0"/>
        <v>386</v>
      </c>
      <c r="C10" t="s">
        <v>12</v>
      </c>
    </row>
    <row r="11" spans="2:6" x14ac:dyDescent="0.25">
      <c r="B11">
        <f t="shared" si="0"/>
        <v>387</v>
      </c>
      <c r="C11" t="s">
        <v>14</v>
      </c>
    </row>
    <row r="12" spans="2:6" x14ac:dyDescent="0.25">
      <c r="B12">
        <f t="shared" si="0"/>
        <v>388</v>
      </c>
      <c r="C12" t="s">
        <v>15</v>
      </c>
    </row>
    <row r="13" spans="2:6" x14ac:dyDescent="0.25">
      <c r="B13">
        <f t="shared" si="0"/>
        <v>389</v>
      </c>
      <c r="C13" t="s">
        <v>16</v>
      </c>
    </row>
    <row r="14" spans="2:6" x14ac:dyDescent="0.25">
      <c r="B14">
        <f t="shared" si="0"/>
        <v>390</v>
      </c>
      <c r="C14" t="s">
        <v>11</v>
      </c>
    </row>
    <row r="15" spans="2:6" x14ac:dyDescent="0.25">
      <c r="B15">
        <f t="shared" si="0"/>
        <v>391</v>
      </c>
      <c r="C15" t="s">
        <v>10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workbookViewId="0">
      <selection activeCell="B12" sqref="B12:C15"/>
    </sheetView>
  </sheetViews>
  <sheetFormatPr baseColWidth="10" defaultRowHeight="15" x14ac:dyDescent="0.25"/>
  <sheetData>
    <row r="1" spans="2:6" x14ac:dyDescent="0.25">
      <c r="E1" t="s">
        <v>25</v>
      </c>
      <c r="F1" s="1">
        <v>0</v>
      </c>
    </row>
    <row r="2" spans="2:6" x14ac:dyDescent="0.25">
      <c r="B2">
        <v>0</v>
      </c>
      <c r="C2" t="s">
        <v>1</v>
      </c>
      <c r="E2" t="s">
        <v>5</v>
      </c>
      <c r="F2" s="1">
        <v>8</v>
      </c>
    </row>
    <row r="3" spans="2:6" x14ac:dyDescent="0.25">
      <c r="B3" t="s">
        <v>0</v>
      </c>
      <c r="E3" t="s">
        <v>6</v>
      </c>
      <c r="F3" s="1">
        <v>8</v>
      </c>
    </row>
    <row r="4" spans="2:6" x14ac:dyDescent="0.25">
      <c r="B4">
        <f>F2*F3-1</f>
        <v>63</v>
      </c>
      <c r="C4" t="s">
        <v>59</v>
      </c>
      <c r="E4" t="s">
        <v>7</v>
      </c>
      <c r="F4" s="1">
        <v>8</v>
      </c>
    </row>
    <row r="5" spans="2:6" x14ac:dyDescent="0.25">
      <c r="B5">
        <f>B4+1</f>
        <v>64</v>
      </c>
      <c r="C5" t="s">
        <v>3</v>
      </c>
      <c r="E5" t="s">
        <v>13</v>
      </c>
      <c r="F5" s="1">
        <v>2</v>
      </c>
    </row>
    <row r="6" spans="2:6" x14ac:dyDescent="0.25">
      <c r="B6" t="s">
        <v>0</v>
      </c>
      <c r="E6" t="s">
        <v>24</v>
      </c>
      <c r="F6" s="1">
        <v>1</v>
      </c>
    </row>
    <row r="7" spans="2:6" x14ac:dyDescent="0.25">
      <c r="B7">
        <f>B5+(F2*F4)-1</f>
        <v>127</v>
      </c>
      <c r="C7" t="s">
        <v>60</v>
      </c>
    </row>
    <row r="8" spans="2:6" x14ac:dyDescent="0.25">
      <c r="B8">
        <f t="shared" ref="B8:B11" si="0">B7+1</f>
        <v>128</v>
      </c>
      <c r="C8" t="s">
        <v>8</v>
      </c>
      <c r="E8" t="s">
        <v>23</v>
      </c>
      <c r="F8">
        <f>F2*F3+(F4*F2*F6)+2+(F6*F5)+F1</f>
        <v>132</v>
      </c>
    </row>
    <row r="9" spans="2:6" x14ac:dyDescent="0.25">
      <c r="B9">
        <f t="shared" si="0"/>
        <v>129</v>
      </c>
      <c r="C9" t="s">
        <v>9</v>
      </c>
    </row>
    <row r="10" spans="2:6" x14ac:dyDescent="0.25">
      <c r="B10">
        <f t="shared" si="0"/>
        <v>130</v>
      </c>
      <c r="C10" t="s">
        <v>12</v>
      </c>
    </row>
    <row r="11" spans="2:6" x14ac:dyDescent="0.25">
      <c r="B11">
        <f t="shared" si="0"/>
        <v>131</v>
      </c>
      <c r="C11" t="s">
        <v>14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2"/>
  <sheetViews>
    <sheetView workbookViewId="0">
      <selection activeCell="D5" sqref="D5"/>
    </sheetView>
  </sheetViews>
  <sheetFormatPr baseColWidth="10" defaultRowHeight="15" x14ac:dyDescent="0.25"/>
  <cols>
    <col min="4" max="4" width="22.5703125" bestFit="1" customWidth="1"/>
  </cols>
  <sheetData>
    <row r="4" spans="3:7" ht="15.75" thickBot="1" x14ac:dyDescent="0.3"/>
    <row r="5" spans="3:7" ht="15.75" thickBot="1" x14ac:dyDescent="0.3">
      <c r="C5" s="7" t="s">
        <v>45</v>
      </c>
      <c r="D5" s="8" t="str">
        <f>"Datarate @"&amp;TEXT(G8,"###.#")&amp;" FPS [B/s]"</f>
        <v>Datarate @9.5 FPS [B/s]</v>
      </c>
      <c r="E5" s="9" t="s">
        <v>50</v>
      </c>
      <c r="G5" t="s">
        <v>49</v>
      </c>
    </row>
    <row r="6" spans="3:7" x14ac:dyDescent="0.25">
      <c r="C6" s="7" t="s">
        <v>53</v>
      </c>
      <c r="D6" s="8">
        <f>'8x8d'!F8*2*DataRates!G8</f>
        <v>2508</v>
      </c>
      <c r="E6" s="10">
        <f t="shared" ref="E6:E8" si="0">D6/1024</f>
        <v>2.44921875</v>
      </c>
    </row>
    <row r="7" spans="3:7" x14ac:dyDescent="0.25">
      <c r="C7" s="2" t="s">
        <v>54</v>
      </c>
      <c r="D7" s="3">
        <f>'16x16d'!F8*2*DataRates!G8</f>
        <v>7410</v>
      </c>
      <c r="E7" s="4">
        <f t="shared" si="0"/>
        <v>7.236328125</v>
      </c>
    </row>
    <row r="8" spans="3:7" x14ac:dyDescent="0.25">
      <c r="C8" s="2" t="s">
        <v>46</v>
      </c>
      <c r="D8" s="3">
        <f>'32x32d'!F8*2*DataRates!G8</f>
        <v>24510</v>
      </c>
      <c r="E8" s="4">
        <f t="shared" si="0"/>
        <v>23.935546875</v>
      </c>
      <c r="G8">
        <v>9.5</v>
      </c>
    </row>
    <row r="9" spans="3:7" x14ac:dyDescent="0.25">
      <c r="C9" s="2" t="s">
        <v>51</v>
      </c>
      <c r="D9" s="3">
        <f>'84x60d'!F8*2*DataRates!G8</f>
        <v>109782</v>
      </c>
      <c r="E9" s="4">
        <f>D9/1024</f>
        <v>107.208984375</v>
      </c>
    </row>
    <row r="10" spans="3:7" x14ac:dyDescent="0.25">
      <c r="C10" s="2" t="s">
        <v>47</v>
      </c>
      <c r="D10" s="3">
        <f>'80x64d'!F8*2*DataRates!G8</f>
        <v>121790</v>
      </c>
      <c r="E10" s="4">
        <f>D10/1024</f>
        <v>118.935546875</v>
      </c>
    </row>
    <row r="11" spans="3:7" x14ac:dyDescent="0.25">
      <c r="C11" s="2" t="s">
        <v>48</v>
      </c>
      <c r="D11" s="3">
        <f>'120x84dR2'!F8*2*DataRates!G8</f>
        <v>223744</v>
      </c>
      <c r="E11" s="4">
        <f>D11/1024</f>
        <v>218.5</v>
      </c>
    </row>
    <row r="12" spans="3:7" ht="15.75" thickBot="1" x14ac:dyDescent="0.3">
      <c r="C12" s="11" t="s">
        <v>52</v>
      </c>
      <c r="D12" s="5">
        <f>'160x120d'!F8*2*DataRates!G8</f>
        <v>395732</v>
      </c>
      <c r="E12" s="6">
        <f>D12/1024</f>
        <v>386.45703125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80x60d</vt:lpstr>
      <vt:lpstr>160x120d</vt:lpstr>
      <vt:lpstr>120x84dR2</vt:lpstr>
      <vt:lpstr>80x64d</vt:lpstr>
      <vt:lpstr>84x60d</vt:lpstr>
      <vt:lpstr>60x40d</vt:lpstr>
      <vt:lpstr>32x32d</vt:lpstr>
      <vt:lpstr>16x16dr3</vt:lpstr>
      <vt:lpstr>16x16d</vt:lpstr>
      <vt:lpstr>8x8d</vt:lpstr>
      <vt:lpstr>DataRates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Bodo Forg</dc:creator>
  <cp:lastModifiedBy>Bodo Forg</cp:lastModifiedBy>
  <dcterms:created xsi:type="dcterms:W3CDTF">2020-12-04T11:15:33Z</dcterms:created>
  <dcterms:modified xsi:type="dcterms:W3CDTF">2025-09-09T09:24:40Z</dcterms:modified>
</cp:coreProperties>
</file>